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граф'!$19:$19</definedName>
  </definedNames>
  <calcPr calcId="145621"/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<sst xmlns="http://schemas.openxmlformats.org/spreadsheetml/2006/main" count="470" uniqueCount="322">
  <si>
    <t>№ пп</t>
  </si>
  <si>
    <t>Наименование</t>
  </si>
  <si>
    <t>Ед. изм.</t>
  </si>
  <si>
    <t>Кол.</t>
  </si>
  <si>
    <t>Примечание</t>
  </si>
  <si>
    <t>Раздел 1. Подготовительные работы</t>
  </si>
  <si>
    <t>1</t>
  </si>
  <si>
    <t>Валка деревьев мягких пород с корня, диаметр стволов: до 16 см</t>
  </si>
  <si>
    <t>100 шт</t>
  </si>
  <si>
    <t>2</t>
  </si>
  <si>
    <t>Расчистка площадей от кустарника и мелколесья вручную: при редкой поросли</t>
  </si>
  <si>
    <t>100 м2</t>
  </si>
  <si>
    <t>3</t>
  </si>
  <si>
    <t>Погрузо-разгрузочные работы при автомобильных перевозках: Погрузка дров</t>
  </si>
  <si>
    <t>1 т груза</t>
  </si>
  <si>
    <t>4</t>
  </si>
  <si>
    <t>Перевозка грузов автомобилями бортовыми грузоподъемностью до 15 т на расстояние: II класс груза до 10 км</t>
  </si>
  <si>
    <t>Раздел 2. Строительно-монтажные работы</t>
  </si>
  <si>
    <t>5</t>
  </si>
  <si>
    <t>Развозка конструкций и материалов опор ВЛ 0,38-10 кВ по трассе: одностоечных железобетонных опор</t>
  </si>
  <si>
    <t>шт</t>
  </si>
  <si>
    <t>6</t>
  </si>
  <si>
    <t>Развозка конструкций и материалов опор ВЛ 0,38-10 кВ по трассе: материалов оснастки одностоечных опор</t>
  </si>
  <si>
    <t>7</t>
  </si>
  <si>
    <t>Развозка конструкций и материалов опор ВЛ 0,38-10 кВ по трассе: материалов оснастки сложных опор</t>
  </si>
  <si>
    <t>Установка подкосов к существующей опоре.</t>
  </si>
  <si>
    <t>8</t>
  </si>
  <si>
    <t>Установка железобетонных опор ВЛ 0,38; 6-10 кВ с траверсами без приставок: одностоечных с двумя подкосами</t>
  </si>
  <si>
    <t>9</t>
  </si>
  <si>
    <t>Установка железобетонных опор ВЛ 0,38; 6-10 кВ с траверсами без приставок: одностоечных</t>
  </si>
  <si>
    <t>10</t>
  </si>
  <si>
    <t>11</t>
  </si>
  <si>
    <t>Установка железобетонных опор для совместной подвески проводов ВЛ 0,38; 6-10 кВ без приставок: одностоечных</t>
  </si>
  <si>
    <t>12</t>
  </si>
  <si>
    <t>Установка железобетонных опор ВЛ 0,38; 6-10 кВ с траверсами без приставок: одностоечных с одним подкосом</t>
  </si>
  <si>
    <t>13</t>
  </si>
  <si>
    <t>14</t>
  </si>
  <si>
    <t>Траверса на опоре</t>
  </si>
  <si>
    <t>15</t>
  </si>
  <si>
    <t>Установка разъединителей: с помощью механизмов</t>
  </si>
  <si>
    <t>компл.</t>
  </si>
  <si>
    <t>16</t>
  </si>
  <si>
    <t>Забивка вертикальных заземлителей вручную на глубину до 3 м</t>
  </si>
  <si>
    <t>17</t>
  </si>
  <si>
    <t>Устройство заземлителя: протяженного в грунтах 1-4 групп при длине луча до 10 м</t>
  </si>
  <si>
    <t>100 м</t>
  </si>
  <si>
    <t>18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</si>
  <si>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</si>
  <si>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</si>
  <si>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19</t>
  </si>
  <si>
    <t>Присоединение к зажимам жил проводов или кабелей сечением: до 70 мм2</t>
  </si>
  <si>
    <t>20</t>
  </si>
  <si>
    <t>Установка разрядников: вручную</t>
  </si>
  <si>
    <t>Раздел 3. Материалы</t>
  </si>
  <si>
    <t>Преобритаемые Заказчиком</t>
  </si>
  <si>
    <t>21</t>
  </si>
  <si>
    <t>Стойка  СВ-10,5-5</t>
  </si>
  <si>
    <t>шт.</t>
  </si>
  <si>
    <t>22</t>
  </si>
  <si>
    <t>Стойка  СВ-110-5</t>
  </si>
  <si>
    <t>23</t>
  </si>
  <si>
    <t>СИП 3 1*70</t>
  </si>
  <si>
    <t>Преобритаемые Подрядчиком</t>
  </si>
  <si>
    <t>24</t>
  </si>
  <si>
    <t>траверса ТМ51</t>
  </si>
  <si>
    <t>25</t>
  </si>
  <si>
    <t>траверса ТМ53</t>
  </si>
  <si>
    <t>26</t>
  </si>
  <si>
    <t>траверса ТМ54</t>
  </si>
  <si>
    <t>27</t>
  </si>
  <si>
    <t>траверса ТМ55</t>
  </si>
  <si>
    <t>28</t>
  </si>
  <si>
    <t>траверса ТМ56</t>
  </si>
  <si>
    <t>29</t>
  </si>
  <si>
    <t>Спиральная вязка типа СВ70</t>
  </si>
  <si>
    <t>30</t>
  </si>
  <si>
    <t>Болт М20*260</t>
  </si>
  <si>
    <t>кг</t>
  </si>
  <si>
    <t>31</t>
  </si>
  <si>
    <t>Гайка М20</t>
  </si>
  <si>
    <t>32</t>
  </si>
  <si>
    <t>Зажим плашечный CD 35</t>
  </si>
  <si>
    <t>33</t>
  </si>
  <si>
    <t>Зажим анкерный PAZ 3 35-150 мм</t>
  </si>
  <si>
    <t>34</t>
  </si>
  <si>
    <t>Изолятор полимерный SML 70/10 Г</t>
  </si>
  <si>
    <t>35</t>
  </si>
  <si>
    <t>хомут Х-1</t>
  </si>
  <si>
    <t>36</t>
  </si>
  <si>
    <t>хомут Х-51</t>
  </si>
  <si>
    <t>37</t>
  </si>
  <si>
    <t>колпачки К-9</t>
  </si>
  <si>
    <t>38</t>
  </si>
  <si>
    <t>изолятор ШС-20 УО</t>
  </si>
  <si>
    <t>39</t>
  </si>
  <si>
    <t>Ответвительный зажим RP150</t>
  </si>
  <si>
    <t>40</t>
  </si>
  <si>
    <t>Ответвительный зажим RPN150</t>
  </si>
  <si>
    <t>41</t>
  </si>
  <si>
    <t>Зажим переносного заземления</t>
  </si>
  <si>
    <t>42</t>
  </si>
  <si>
    <t>кронштейн У1</t>
  </si>
  <si>
    <t>43</t>
  </si>
  <si>
    <t>РЛНД-1,1-10/400Н УХЛ1 с приводом ПРНЗ-10У1</t>
  </si>
  <si>
    <t>44</t>
  </si>
  <si>
    <t>РА1</t>
  </si>
  <si>
    <t>45</t>
  </si>
  <si>
    <t>РА2</t>
  </si>
  <si>
    <t>46</t>
  </si>
  <si>
    <t>РА3</t>
  </si>
  <si>
    <t>47</t>
  </si>
  <si>
    <t>РА4</t>
  </si>
  <si>
    <t>48</t>
  </si>
  <si>
    <t>РА5</t>
  </si>
  <si>
    <t>49</t>
  </si>
  <si>
    <t>Хомут Х7</t>
  </si>
  <si>
    <t>50</t>
  </si>
  <si>
    <t>Хомут Х8</t>
  </si>
  <si>
    <t>51</t>
  </si>
  <si>
    <t>Наконечник CPTAR-70</t>
  </si>
  <si>
    <t>52</t>
  </si>
  <si>
    <t>круг стальной d-16 мм</t>
  </si>
  <si>
    <t>т</t>
  </si>
  <si>
    <t>53</t>
  </si>
  <si>
    <t>круг стальной d-10 мм</t>
  </si>
  <si>
    <t>54</t>
  </si>
  <si>
    <t>заземляющий проводник ЗП1 (4,5 м)</t>
  </si>
  <si>
    <t>55</t>
  </si>
  <si>
    <t>РДИП</t>
  </si>
  <si>
    <t>56</t>
  </si>
  <si>
    <t>заземляющий проводник ЗП1 (1 м)</t>
  </si>
  <si>
    <t>57</t>
  </si>
  <si>
    <t>заземляющий проводник ЗП1 (1,5 м)</t>
  </si>
  <si>
    <t>58</t>
  </si>
  <si>
    <t>Болт М12*40</t>
  </si>
  <si>
    <t>59</t>
  </si>
  <si>
    <t>Гайка М12</t>
  </si>
  <si>
    <t>60</t>
  </si>
  <si>
    <t>Шайба М12</t>
  </si>
  <si>
    <t>61</t>
  </si>
  <si>
    <t>Песчано-гравийная смесь природная, фракция гравия 10-70 мм в количестве 40% от общей массы (ГОСТ 23735-2014)</t>
  </si>
  <si>
    <t>62</t>
  </si>
  <si>
    <t>Электроды, d= 4мм</t>
  </si>
  <si>
    <t>63</t>
  </si>
  <si>
    <t>Краска для нумерации</t>
  </si>
  <si>
    <t>Раздел 4. Демонтажные работы по ВЛ-0,4 кВ</t>
  </si>
  <si>
    <t>64</t>
  </si>
  <si>
    <t>Демонтаж опор ВЛ 0,38-10 кВ: без приставок одностоечных</t>
  </si>
  <si>
    <t>65</t>
  </si>
  <si>
    <t>Демонтаж опор ВЛ 0,38-10 кВ: без приставок одностоечных с подкосом</t>
  </si>
  <si>
    <t>66</t>
  </si>
  <si>
    <t>Демонтаж 3-х проводов ВЛ 0,38 кВ с одной опоры</t>
  </si>
  <si>
    <t>67</t>
  </si>
  <si>
    <t>Демонтаж одного дополнительного провода с одной опоры</t>
  </si>
  <si>
    <t>68</t>
  </si>
  <si>
    <t>Демонтаж светильников: с лампами накаливания</t>
  </si>
  <si>
    <t>69</t>
  </si>
  <si>
    <t>Отсоединение к зажимам жил проводов или кабелей сечением: до 70 мм2</t>
  </si>
  <si>
    <t>70</t>
  </si>
  <si>
    <t>Снятие ответвлений ВЛ 0,38 кВ к зданиям при количестве проводов в ответвлении: 2</t>
  </si>
  <si>
    <t>ответвление</t>
  </si>
  <si>
    <t>Вывоз материалов от демонтажа</t>
  </si>
  <si>
    <t>Погрузка-разгрузка, перевозка приставок, ж/б опор</t>
  </si>
  <si>
    <t>71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</si>
  <si>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</si>
  <si>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</si>
  <si>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</si>
  <si>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</si>
  <si>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Перевозка грузов автомобилями бортовыми грузоподъемностью до 15 т на расстояние: I класс груза до 17 км</t>
  </si>
  <si>
    <t>Раздел 5. Строительно-монтажные работы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</si>
  <si>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</si>
  <si>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</si>
  <si>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</si>
  <si>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</si>
  <si>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</si>
  <si>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</si>
  <si>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</si>
  <si>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</si>
  <si>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</si>
  <si>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</si>
  <si>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</si>
  <si>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83</t>
  </si>
  <si>
    <t>Применительно. Установка разрядников: вручную</t>
  </si>
  <si>
    <t>84</t>
  </si>
  <si>
    <t>Устройство ответвлений от ВЛ 0,38 кВ к зданиям: с помощью механизмов при количестве проводов в ответвлении 2</t>
  </si>
  <si>
    <t>85</t>
  </si>
  <si>
    <t>Установка светильников: с лампами накаливания</t>
  </si>
  <si>
    <t>86</t>
  </si>
  <si>
    <t>Присоединение к зажимам жил проводов или кабелей сечением: до 35 мм2</t>
  </si>
  <si>
    <t>87</t>
  </si>
  <si>
    <t>Раздел 6. Материалы ВЛ-0,4 кВ</t>
  </si>
  <si>
    <t>Материалы приобретаемые Заказчиком</t>
  </si>
  <si>
    <t>88</t>
  </si>
  <si>
    <t>89</t>
  </si>
  <si>
    <t>Стойка СВ 95-3 (ТУ-5863-00700113557-94)</t>
  </si>
  <si>
    <t>90</t>
  </si>
  <si>
    <t>Провод СИП4 (2*16) (ГОСТ 31946-2012)</t>
  </si>
  <si>
    <t>91</t>
  </si>
  <si>
    <t>Провод  СИП2 1*16+1*25 (ГОСТ 31946-2012)</t>
  </si>
  <si>
    <t>92</t>
  </si>
  <si>
    <t>Провод  СИП2 3*70+1*70+1*25 (ГОСТ 31946-2012)</t>
  </si>
  <si>
    <t>Материалы приобретаемые Подрядчиком</t>
  </si>
  <si>
    <t>93</t>
  </si>
  <si>
    <t>Кронштейн У-3 (узел крепления подкоса) (3.407.1-136)</t>
  </si>
  <si>
    <t>94</t>
  </si>
  <si>
    <t>95</t>
  </si>
  <si>
    <t>Комплект промежуточной подвески ES 1500Е</t>
  </si>
  <si>
    <t>96</t>
  </si>
  <si>
    <t>Кронштейн анкерный CS 10.3</t>
  </si>
  <si>
    <t>97</t>
  </si>
  <si>
    <t>Зажим анкерный клиновой  РА 1500</t>
  </si>
  <si>
    <t>98</t>
  </si>
  <si>
    <t>Кронштейн анкерный CA-16</t>
  </si>
  <si>
    <t>99</t>
  </si>
  <si>
    <t>Болт М12*100</t>
  </si>
  <si>
    <t>100</t>
  </si>
  <si>
    <t>Зажим анкерный клиновой DN 123</t>
  </si>
  <si>
    <t>101</t>
  </si>
  <si>
    <t>Зажим анкерный  DN 35</t>
  </si>
  <si>
    <t>102</t>
  </si>
  <si>
    <t>Скрепа для ленты NC-20</t>
  </si>
  <si>
    <t>103</t>
  </si>
  <si>
    <t>Бугель NB 20</t>
  </si>
  <si>
    <t>104</t>
  </si>
  <si>
    <t>Лента крепления F 207</t>
  </si>
  <si>
    <t>м</t>
  </si>
  <si>
    <t>105</t>
  </si>
  <si>
    <t>Зажим ответвительный герметичный Р70</t>
  </si>
  <si>
    <t>106</t>
  </si>
  <si>
    <t>Зажим ответвительный герметичный P4</t>
  </si>
  <si>
    <t>107</t>
  </si>
  <si>
    <t>Зажим ответвительный герметичный Р645</t>
  </si>
  <si>
    <t>108</t>
  </si>
  <si>
    <t>Зажим ответвительный РC-481</t>
  </si>
  <si>
    <t>109</t>
  </si>
  <si>
    <t>Зажим ответвительный P 71</t>
  </si>
  <si>
    <t>110</t>
  </si>
  <si>
    <t>111</t>
  </si>
  <si>
    <t>Наконечник изолированный CPTAR 16</t>
  </si>
  <si>
    <t>112</t>
  </si>
  <si>
    <t>Наконечник изолированный CPTAR 25</t>
  </si>
  <si>
    <t>113</t>
  </si>
  <si>
    <t>Наконечник изолированный CPTAR 70</t>
  </si>
  <si>
    <t>114</t>
  </si>
  <si>
    <t>Хомут стяжной Е 260</t>
  </si>
  <si>
    <t>115</t>
  </si>
  <si>
    <t>Колпачок CE 6.35</t>
  </si>
  <si>
    <t>116</t>
  </si>
  <si>
    <t>Колпачок CE 25.150</t>
  </si>
  <si>
    <t>117</t>
  </si>
  <si>
    <t>УЗПН типа LVA-450-4 в комплекте (ТУ 3414-011-15207362-2006; ГОСТ Р 51992-2011)</t>
  </si>
  <si>
    <t>118</t>
  </si>
  <si>
    <t>Заземляющий проводник ЗП-6 (L=2,0 м) (ГОСТ 103-76, ГОСТ 2590-88)</t>
  </si>
  <si>
    <t>119</t>
  </si>
  <si>
    <t>Зажим плашечный ПС-1-1А (ГОСТ 13276-79)</t>
  </si>
  <si>
    <t>120</t>
  </si>
  <si>
    <t>Краска МЛ-165 (ГОСТ 12034-77)</t>
  </si>
  <si>
    <t>121</t>
  </si>
  <si>
    <t>Сталь стержневая d-16мм (ГОСТ 2590-2006)</t>
  </si>
  <si>
    <t>122</t>
  </si>
  <si>
    <t>Сталь стержневая d-10мм (ГОСТ 2590-2006)</t>
  </si>
  <si>
    <t>123</t>
  </si>
  <si>
    <t>ПГС ГОСТ 23735-2014</t>
  </si>
  <si>
    <t>124</t>
  </si>
  <si>
    <t>Электроды сварочные (ГОСТ 9466-75, ГОСТ 9467-75)</t>
  </si>
  <si>
    <t>Раздел 7. Демонтаж КТП</t>
  </si>
  <si>
    <t>125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</si>
  <si>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</si>
  <si>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126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</si>
  <si>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</si>
  <si>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127</t>
  </si>
  <si>
    <t>Демонтаж. Ограждение сетчатое</t>
  </si>
  <si>
    <t>м2</t>
  </si>
  <si>
    <t>128</t>
  </si>
  <si>
    <t>Погрузка-разгрузка, КТП</t>
  </si>
  <si>
    <t>129</t>
  </si>
  <si>
    <t>Погрузо-разгрузочные работы при автомобильных перевозках: Погрузка металлических конструкций массой от 1 до 3 т</t>
  </si>
  <si>
    <t>130</t>
  </si>
  <si>
    <t>Погрузо-разгрузочные работы при автомобильных перевозках: Разгрузка металлических конструкций массой от 1 до 3 т</t>
  </si>
  <si>
    <t>131</t>
  </si>
  <si>
    <t>Перевозка грузов автомобилями бортовыми грузоподъемностью до 15 т на расстояние: I класс груза до 1 км</t>
  </si>
  <si>
    <t>Раздел 8. Монтаж КТПН</t>
  </si>
  <si>
    <t>132</t>
  </si>
  <si>
    <t>Планировка площадей: механизированным способом, группа грунтов 2</t>
  </si>
  <si>
    <t>1000 м2</t>
  </si>
  <si>
    <t>133</t>
  </si>
  <si>
    <t>Устройство подстилающих слоев: гравийных</t>
  </si>
  <si>
    <t>м3</t>
  </si>
  <si>
    <t>134</t>
  </si>
  <si>
    <t>Ограждение сетчатое</t>
  </si>
  <si>
    <t>135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</si>
  <si>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</si>
  <si>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136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</si>
  <si>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</si>
  <si>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137</t>
  </si>
  <si>
    <t>138</t>
  </si>
  <si>
    <t>139</t>
  </si>
  <si>
    <t>присоединение к зажимам жил проводов или кабелей сечением: до 70 мм2</t>
  </si>
  <si>
    <t>140</t>
  </si>
  <si>
    <t>блок ФБС 12.4.6</t>
  </si>
  <si>
    <t>141</t>
  </si>
  <si>
    <t>Сталь стержневая d-18мм (ГОСТ 2590-2006)</t>
  </si>
  <si>
    <t>142</t>
  </si>
  <si>
    <t>Сталь полосовая 40*4</t>
  </si>
  <si>
    <t>143</t>
  </si>
  <si>
    <t>144</t>
  </si>
  <si>
    <t>Раздел 9. Пуско-наладочные работы</t>
  </si>
  <si>
    <t>145</t>
  </si>
  <si>
    <t>Разъединитель трехполюсный напряжением: до 20 кВ</t>
  </si>
  <si>
    <t>146</t>
  </si>
  <si>
    <t>Проверка наличия цепи между заземлителями и заземленными элементами</t>
  </si>
  <si>
    <t>100 измерений</t>
  </si>
  <si>
    <t xml:space="preserve">Приложение 1 к техническому заданию </t>
  </si>
  <si>
    <t>строительство отпайки ВЛ 10 кВ от ПС 220 кВ Ядрино с.Ядрино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</si>
  <si>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</si>
  <si>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</si>
  <si>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</si>
  <si>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</si>
  <si>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</si>
  <si>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>676770, г. Райчихинск, ул. Транспортная 14.  Тел/факс: (416-47) 2-46-13; E-mail: doc@ves.amur.drsk.ru</t>
  </si>
  <si>
    <t>ВЕДОМОСТЬ ОБЪЕМОВ РАБОТ № 01-01-01</t>
  </si>
  <si>
    <t xml:space="preserve">Строительство отпайки ВЛ 10 кВ от ПС 220 кВ Ядрино с.Ядрино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</si>
</sst>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2</xdr:row>
      <xdr:rowOff>47625</xdr:rowOff>
    </xdr:from>
    <xdr:to>
      <xdr:col>2</xdr:col>
      <xdr:colOff>366395</xdr:colOff>
      <xdr:row>5</xdr:row>
      <xdr:rowOff>44450</xdr:rowOff>
    </xdr:to>
    <xdr:pic>
      <xdr:nvPicPr>
        <xdr:cNvPr id="3" name="Рисунок 2" descr="C:\Users\portyanaya_vg\Desktop\ДРСК_РусГидро_30сентября_2019_без полос_горизонталь_png.pn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79" t="14588" b="16117"/>
        <a:stretch/>
      </xdr:blipFill>
      <xdr:spPr bwMode="auto">
        <a:xfrm>
          <a:off x="2514600" y="400050"/>
          <a:ext cx="1499870" cy="539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ves.amur.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showGridLines="0" tabSelected="1" view="pageBreakPreview" topLeftCell="A175" zoomScaleNormal="100" zoomScaleSheetLayoutView="100" workbookViewId="0">
      <selection activeCell="A184" sqref="A184:E186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2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5" ht="12.75" customHeight="1" x14ac:dyDescent="0.2">
      <c r="A1"/>
      <c r="B1" s="49" t="s">
        <v>312</v>
      </c>
      <c r="C1" s="49"/>
      <c r="D1" s="49"/>
      <c r="E1" s="49"/>
    </row>
    <row r="2" spans="1:5" x14ac:dyDescent="0.2">
      <c r="A2"/>
      <c r="B2" s="49" t="s">
        <v>313</v>
      </c>
      <c r="C2" s="49"/>
      <c r="D2" s="49"/>
      <c r="E2" s="49"/>
    </row>
    <row r="3" spans="1:5" ht="14.25" x14ac:dyDescent="0.2">
      <c r="A3" s="29"/>
      <c r="B3" s="30"/>
      <c r="C3" s="7"/>
      <c r="D3" s="31"/>
    </row>
    <row r="4" spans="1:5" ht="15.75" x14ac:dyDescent="0.2">
      <c r="A4" s="32"/>
      <c r="B4"/>
      <c r="C4" s="33"/>
      <c r="D4" s="34"/>
    </row>
    <row r="5" spans="1:5" x14ac:dyDescent="0.2">
      <c r="A5" s="8"/>
      <c r="D5" s="31"/>
    </row>
    <row r="6" spans="1:5" ht="15" x14ac:dyDescent="0.2">
      <c r="A6" s="35"/>
      <c r="B6" s="36"/>
      <c r="C6" s="37"/>
      <c r="D6" s="38"/>
    </row>
    <row r="7" spans="1:5" x14ac:dyDescent="0.2">
      <c r="A7" s="46" t="s">
        <v>314</v>
      </c>
      <c r="B7" s="46"/>
      <c r="C7" s="46"/>
      <c r="D7" s="46"/>
      <c r="E7" s="46"/>
    </row>
    <row r="8" spans="1:5" x14ac:dyDescent="0.2">
      <c r="A8" s="46" t="s">
        <v>315</v>
      </c>
      <c r="B8" s="46"/>
      <c r="C8" s="46"/>
      <c r="D8" s="46"/>
      <c r="E8" s="46"/>
    </row>
    <row r="9" spans="1:5" x14ac:dyDescent="0.2">
      <c r="A9" s="46" t="s">
        <v>316</v>
      </c>
      <c r="B9" s="46"/>
      <c r="C9" s="46"/>
      <c r="D9" s="46"/>
      <c r="E9" s="46"/>
    </row>
    <row r="10" spans="1:5" x14ac:dyDescent="0.2">
      <c r="A10" s="46" t="s">
        <v>317</v>
      </c>
      <c r="B10" s="46"/>
      <c r="C10" s="46"/>
      <c r="D10" s="46"/>
      <c r="E10" s="46"/>
    </row>
    <row r="11" spans="1:5" x14ac:dyDescent="0.2">
      <c r="A11" s="40" t="s">
        <v>318</v>
      </c>
      <c r="B11" s="40"/>
      <c r="C11" s="40"/>
      <c r="D11" s="40"/>
      <c r="E11" s="40"/>
    </row>
    <row r="12" spans="1:5" x14ac:dyDescent="0.2">
      <c r="A12" s="47" t="s">
        <v>319</v>
      </c>
      <c r="B12" s="47"/>
      <c r="C12" s="47"/>
      <c r="D12" s="47"/>
      <c r="E12" s="47"/>
    </row>
    <row r="13" spans="1:5" ht="14.25" x14ac:dyDescent="0.2">
      <c r="A13" s="29"/>
      <c r="B13" s="30"/>
      <c r="C13" s="7"/>
      <c r="D13" s="31"/>
    </row>
    <row r="14" spans="1:5" x14ac:dyDescent="0.2">
      <c r="A14" s="8"/>
      <c r="D14" s="31"/>
    </row>
    <row r="15" spans="1:5" ht="14.25" x14ac:dyDescent="0.2">
      <c r="A15" s="48" t="s">
        <v>320</v>
      </c>
      <c r="B15" s="48"/>
      <c r="C15" s="48"/>
      <c r="D15" s="48"/>
      <c r="E15" s="48"/>
    </row>
    <row r="16" spans="1:5" ht="15" x14ac:dyDescent="0.2">
      <c r="A16" s="39" t="s">
        <v>321</v>
      </c>
      <c r="B16" s="39"/>
      <c r="C16" s="39"/>
      <c r="D16" s="39"/>
      <c r="E16" s="39"/>
    </row>
    <row r="17" spans="1:8" x14ac:dyDescent="0.2">
      <c r="A17" s="9"/>
      <c r="B17" s="13"/>
      <c r="C17" s="14"/>
      <c r="D17" s="10"/>
      <c r="E17" s="11"/>
      <c r="F17" s="3"/>
      <c r="G17" s="3"/>
      <c r="H17" s="3"/>
    </row>
    <row r="18" spans="1:8" ht="24.75" customHeight="1" x14ac:dyDescent="0.2">
      <c r="A18" s="15" t="s">
        <v>0</v>
      </c>
      <c r="B18" s="16" t="s">
        <v>1</v>
      </c>
      <c r="C18" s="17" t="s">
        <v>2</v>
      </c>
      <c r="D18" s="18" t="s">
        <v>3</v>
      </c>
      <c r="E18" s="19" t="s">
        <v>4</v>
      </c>
    </row>
    <row r="19" spans="1:8" x14ac:dyDescent="0.2">
      <c r="A19" s="20">
        <v>1</v>
      </c>
      <c r="B19" s="21">
        <v>2</v>
      </c>
      <c r="C19" s="21">
        <v>3</v>
      </c>
      <c r="D19" s="21">
        <v>4</v>
      </c>
      <c r="E19" s="21">
        <v>5</v>
      </c>
    </row>
    <row r="20" spans="1:8" ht="22.5" customHeight="1" x14ac:dyDescent="0.2">
      <c r="A20" s="42" t="s">
        <v>5</v>
      </c>
      <c r="B20" s="43"/>
      <c r="C20" s="43"/>
      <c r="D20" s="43"/>
      <c r="E20" s="43"/>
    </row>
    <row r="21" spans="1:8" ht="25.5" x14ac:dyDescent="0.2">
      <c r="A21" s="22" t="s">
        <v>6</v>
      </c>
      <c r="B21" s="23" t="s">
        <v>7</v>
      </c>
      <c r="C21" s="24" t="s">
        <v>8</v>
      </c>
      <c r="D21" s="25">
        <v>0.1</v>
      </c>
      <c r="E21" s="26"/>
    </row>
    <row r="22" spans="1:8" ht="25.5" x14ac:dyDescent="0.2">
      <c r="A22" s="22" t="s">
        <v>9</v>
      </c>
      <c r="B22" s="23" t="s">
        <v>10</v>
      </c>
      <c r="C22" s="24" t="s">
        <v>11</v>
      </c>
      <c r="D22" s="25">
        <v>15.18</v>
      </c>
      <c r="E22" s="26"/>
    </row>
    <row r="23" spans="1:8" ht="25.5" x14ac:dyDescent="0.2">
      <c r="A23" s="22" t="s">
        <v>12</v>
      </c>
      <c r="B23" s="23" t="s">
        <v>13</v>
      </c>
      <c r="C23" s="24" t="s">
        <v>14</v>
      </c>
      <c r="D23" s="27">
        <v>2.512</v>
      </c>
      <c r="E23" s="26"/>
    </row>
    <row r="24" spans="1:8" ht="38.25" x14ac:dyDescent="0.2">
      <c r="A24" s="22" t="s">
        <v>15</v>
      </c>
      <c r="B24" s="23" t="s">
        <v>16</v>
      </c>
      <c r="C24" s="24" t="s">
        <v>14</v>
      </c>
      <c r="D24" s="27">
        <v>2.512</v>
      </c>
      <c r="E24" s="26"/>
    </row>
    <row r="25" spans="1:8" ht="22.5" customHeight="1" x14ac:dyDescent="0.2">
      <c r="A25" s="42" t="s">
        <v>17</v>
      </c>
      <c r="B25" s="43"/>
      <c r="C25" s="43"/>
      <c r="D25" s="43"/>
      <c r="E25" s="43"/>
    </row>
    <row r="26" spans="1:8" ht="38.25" x14ac:dyDescent="0.2">
      <c r="A26" s="22" t="s">
        <v>18</v>
      </c>
      <c r="B26" s="23" t="s">
        <v>19</v>
      </c>
      <c r="C26" s="24" t="s">
        <v>20</v>
      </c>
      <c r="D26" s="27">
        <v>22</v>
      </c>
      <c r="E26" s="26"/>
    </row>
    <row r="27" spans="1:8" ht="38.25" x14ac:dyDescent="0.2">
      <c r="A27" s="22" t="s">
        <v>21</v>
      </c>
      <c r="B27" s="23" t="s">
        <v>22</v>
      </c>
      <c r="C27" s="24" t="s">
        <v>20</v>
      </c>
      <c r="D27" s="27">
        <v>4</v>
      </c>
      <c r="E27" s="26"/>
    </row>
    <row r="28" spans="1:8" ht="38.25" x14ac:dyDescent="0.2">
      <c r="A28" s="22" t="s">
        <v>23</v>
      </c>
      <c r="B28" s="23" t="s">
        <v>24</v>
      </c>
      <c r="C28" s="24" t="s">
        <v>20</v>
      </c>
      <c r="D28" s="27">
        <v>8</v>
      </c>
      <c r="E28" s="26"/>
    </row>
    <row r="29" spans="1:8" ht="19.149999999999999" customHeight="1" x14ac:dyDescent="0.2">
      <c r="A29" s="44" t="s">
        <v>25</v>
      </c>
      <c r="B29" s="43"/>
      <c r="C29" s="43"/>
      <c r="D29" s="43"/>
      <c r="E29" s="43"/>
    </row>
    <row r="30" spans="1:8" ht="38.25" x14ac:dyDescent="0.2">
      <c r="A30" s="22" t="s">
        <v>26</v>
      </c>
      <c r="B30" s="23" t="s">
        <v>27</v>
      </c>
      <c r="C30" s="24" t="s">
        <v>20</v>
      </c>
      <c r="D30" s="27">
        <v>1</v>
      </c>
      <c r="E30" s="26"/>
    </row>
    <row r="31" spans="1:8" ht="25.5" x14ac:dyDescent="0.2">
      <c r="A31" s="22" t="s">
        <v>28</v>
      </c>
      <c r="B31" s="23" t="s">
        <v>29</v>
      </c>
      <c r="C31" s="24" t="s">
        <v>20</v>
      </c>
      <c r="D31" s="27">
        <v>-1</v>
      </c>
      <c r="E31" s="26"/>
    </row>
    <row r="32" spans="1:8" x14ac:dyDescent="0.2">
      <c r="A32" s="50"/>
      <c r="B32" s="43"/>
      <c r="C32" s="43"/>
      <c r="D32" s="43"/>
      <c r="E32" s="43"/>
    </row>
    <row r="33" spans="1:5" ht="25.5" x14ac:dyDescent="0.2">
      <c r="A33" s="22" t="s">
        <v>30</v>
      </c>
      <c r="B33" s="23" t="s">
        <v>29</v>
      </c>
      <c r="C33" s="24" t="s">
        <v>20</v>
      </c>
      <c r="D33" s="27">
        <v>3</v>
      </c>
      <c r="E33" s="26"/>
    </row>
    <row r="34" spans="1:5" ht="38.25" x14ac:dyDescent="0.2">
      <c r="A34" s="22" t="s">
        <v>31</v>
      </c>
      <c r="B34" s="23" t="s">
        <v>32</v>
      </c>
      <c r="C34" s="24" t="s">
        <v>20</v>
      </c>
      <c r="D34" s="27">
        <v>1</v>
      </c>
      <c r="E34" s="26"/>
    </row>
    <row r="35" spans="1:5" ht="38.25" x14ac:dyDescent="0.2">
      <c r="A35" s="22" t="s">
        <v>33</v>
      </c>
      <c r="B35" s="23" t="s">
        <v>34</v>
      </c>
      <c r="C35" s="24" t="s">
        <v>20</v>
      </c>
      <c r="D35" s="27">
        <v>5</v>
      </c>
      <c r="E35" s="26"/>
    </row>
    <row r="36" spans="1:5" ht="38.25" x14ac:dyDescent="0.2">
      <c r="A36" s="22" t="s">
        <v>35</v>
      </c>
      <c r="B36" s="23" t="s">
        <v>27</v>
      </c>
      <c r="C36" s="24" t="s">
        <v>20</v>
      </c>
      <c r="D36" s="27">
        <v>2</v>
      </c>
      <c r="E36" s="26"/>
    </row>
    <row r="37" spans="1:5" x14ac:dyDescent="0.2">
      <c r="A37" s="22" t="s">
        <v>36</v>
      </c>
      <c r="B37" s="23" t="s">
        <v>37</v>
      </c>
      <c r="C37" s="24" t="s">
        <v>20</v>
      </c>
      <c r="D37" s="27">
        <v>1</v>
      </c>
      <c r="E37" s="26"/>
    </row>
    <row r="38" spans="1:5" ht="25.5" x14ac:dyDescent="0.2">
      <c r="A38" s="22" t="s">
        <v>38</v>
      </c>
      <c r="B38" s="23" t="s">
        <v>39</v>
      </c>
      <c r="C38" s="24" t="s">
        <v>40</v>
      </c>
      <c r="D38" s="27">
        <v>3</v>
      </c>
      <c r="E38" s="26"/>
    </row>
    <row r="39" spans="1:5" ht="25.5" x14ac:dyDescent="0.2">
      <c r="A39" s="22" t="s">
        <v>41</v>
      </c>
      <c r="B39" s="23" t="s">
        <v>42</v>
      </c>
      <c r="C39" s="24" t="s">
        <v>20</v>
      </c>
      <c r="D39" s="27">
        <f>24</f>
        <v>24</v>
      </c>
      <c r="E39" s="26"/>
    </row>
    <row r="40" spans="1:5" ht="25.5" x14ac:dyDescent="0.2">
      <c r="A40" s="22" t="s">
        <v>43</v>
      </c>
      <c r="B40" s="23" t="s">
        <v>44</v>
      </c>
      <c r="C40" s="24" t="s">
        <v>45</v>
      </c>
      <c r="D40" s="25">
        <v>0.24</v>
      </c>
      <c r="E40" s="26"/>
    </row>
    <row r="41" spans="1:5" ht="38.25" x14ac:dyDescent="0.2">
      <c r="A41" s="22" t="s">
        <v>46</v>
      </c>
      <c r="B41" s="23" t="s">
        <v>47</v>
      </c>
      <c r="C41" s="24" t="s">
        <v>48</v>
      </c>
      <c r="D41" s="27">
        <v>0.50649999999999995</v>
      </c>
      <c r="E41" s="26"/>
    </row>
    <row r="42" spans="1:5" ht="25.5" x14ac:dyDescent="0.2">
      <c r="A42" s="22" t="s">
        <v>49</v>
      </c>
      <c r="B42" s="23" t="s">
        <v>50</v>
      </c>
      <c r="C42" s="24" t="s">
        <v>8</v>
      </c>
      <c r="D42" s="25">
        <v>0.09</v>
      </c>
      <c r="E42" s="26"/>
    </row>
    <row r="43" spans="1:5" x14ac:dyDescent="0.2">
      <c r="A43" s="22" t="s">
        <v>51</v>
      </c>
      <c r="B43" s="23" t="s">
        <v>52</v>
      </c>
      <c r="C43" s="24" t="s">
        <v>40</v>
      </c>
      <c r="D43" s="27">
        <v>11</v>
      </c>
      <c r="E43" s="26"/>
    </row>
    <row r="44" spans="1:5" ht="22.5" customHeight="1" x14ac:dyDescent="0.2">
      <c r="A44" s="42" t="s">
        <v>53</v>
      </c>
      <c r="B44" s="43"/>
      <c r="C44" s="43"/>
      <c r="D44" s="43"/>
      <c r="E44" s="43"/>
    </row>
    <row r="45" spans="1:5" ht="19.149999999999999" customHeight="1" x14ac:dyDescent="0.2">
      <c r="A45" s="44" t="s">
        <v>54</v>
      </c>
      <c r="B45" s="43"/>
      <c r="C45" s="43"/>
      <c r="D45" s="43"/>
      <c r="E45" s="43"/>
    </row>
    <row r="46" spans="1:5" x14ac:dyDescent="0.2">
      <c r="A46" s="22" t="s">
        <v>55</v>
      </c>
      <c r="B46" s="23" t="s">
        <v>56</v>
      </c>
      <c r="C46" s="24" t="s">
        <v>57</v>
      </c>
      <c r="D46" s="27">
        <v>21</v>
      </c>
      <c r="E46" s="26"/>
    </row>
    <row r="47" spans="1:5" x14ac:dyDescent="0.2">
      <c r="A47" s="22" t="s">
        <v>58</v>
      </c>
      <c r="B47" s="23" t="s">
        <v>59</v>
      </c>
      <c r="C47" s="24" t="s">
        <v>57</v>
      </c>
      <c r="D47" s="27">
        <v>1</v>
      </c>
      <c r="E47" s="26"/>
    </row>
    <row r="48" spans="1:5" x14ac:dyDescent="0.2">
      <c r="A48" s="22" t="s">
        <v>60</v>
      </c>
      <c r="B48" s="23" t="s">
        <v>61</v>
      </c>
      <c r="C48" s="24" t="s">
        <v>48</v>
      </c>
      <c r="D48" s="27">
        <v>1.66</v>
      </c>
      <c r="E48" s="26"/>
    </row>
    <row r="49" spans="1:5" ht="19.149999999999999" customHeight="1" x14ac:dyDescent="0.2">
      <c r="A49" s="44" t="s">
        <v>62</v>
      </c>
      <c r="B49" s="43"/>
      <c r="C49" s="43"/>
      <c r="D49" s="43"/>
      <c r="E49" s="43"/>
    </row>
    <row r="50" spans="1:5" x14ac:dyDescent="0.2">
      <c r="A50" s="22" t="s">
        <v>63</v>
      </c>
      <c r="B50" s="23" t="s">
        <v>64</v>
      </c>
      <c r="C50" s="24" t="s">
        <v>57</v>
      </c>
      <c r="D50" s="27">
        <v>4</v>
      </c>
      <c r="E50" s="26"/>
    </row>
    <row r="51" spans="1:5" x14ac:dyDescent="0.2">
      <c r="A51" s="22" t="s">
        <v>65</v>
      </c>
      <c r="B51" s="23" t="s">
        <v>66</v>
      </c>
      <c r="C51" s="24" t="s">
        <v>57</v>
      </c>
      <c r="D51" s="27">
        <v>6</v>
      </c>
      <c r="E51" s="26"/>
    </row>
    <row r="52" spans="1:5" x14ac:dyDescent="0.2">
      <c r="A52" s="22" t="s">
        <v>67</v>
      </c>
      <c r="B52" s="23" t="s">
        <v>68</v>
      </c>
      <c r="C52" s="24" t="s">
        <v>57</v>
      </c>
      <c r="D52" s="27">
        <v>5</v>
      </c>
      <c r="E52" s="26"/>
    </row>
    <row r="53" spans="1:5" x14ac:dyDescent="0.2">
      <c r="A53" s="22" t="s">
        <v>69</v>
      </c>
      <c r="B53" s="23" t="s">
        <v>70</v>
      </c>
      <c r="C53" s="24" t="s">
        <v>57</v>
      </c>
      <c r="D53" s="27">
        <v>2</v>
      </c>
      <c r="E53" s="26"/>
    </row>
    <row r="54" spans="1:5" x14ac:dyDescent="0.2">
      <c r="A54" s="22" t="s">
        <v>71</v>
      </c>
      <c r="B54" s="23" t="s">
        <v>72</v>
      </c>
      <c r="C54" s="24" t="s">
        <v>57</v>
      </c>
      <c r="D54" s="27">
        <v>2</v>
      </c>
      <c r="E54" s="26"/>
    </row>
    <row r="55" spans="1:5" x14ac:dyDescent="0.2">
      <c r="A55" s="22" t="s">
        <v>73</v>
      </c>
      <c r="B55" s="23" t="s">
        <v>74</v>
      </c>
      <c r="C55" s="24" t="s">
        <v>57</v>
      </c>
      <c r="D55" s="27">
        <v>46</v>
      </c>
      <c r="E55" s="26"/>
    </row>
    <row r="56" spans="1:5" x14ac:dyDescent="0.2">
      <c r="A56" s="22" t="s">
        <v>75</v>
      </c>
      <c r="B56" s="23" t="s">
        <v>76</v>
      </c>
      <c r="C56" s="24" t="s">
        <v>77</v>
      </c>
      <c r="D56" s="25">
        <v>11.3536</v>
      </c>
      <c r="E56" s="26"/>
    </row>
    <row r="57" spans="1:5" x14ac:dyDescent="0.2">
      <c r="A57" s="22" t="s">
        <v>78</v>
      </c>
      <c r="B57" s="23" t="s">
        <v>79</v>
      </c>
      <c r="C57" s="24" t="s">
        <v>77</v>
      </c>
      <c r="D57" s="25">
        <v>1.85744</v>
      </c>
      <c r="E57" s="26"/>
    </row>
    <row r="58" spans="1:5" x14ac:dyDescent="0.2">
      <c r="A58" s="22" t="s">
        <v>80</v>
      </c>
      <c r="B58" s="23" t="s">
        <v>81</v>
      </c>
      <c r="C58" s="24" t="s">
        <v>57</v>
      </c>
      <c r="D58" s="27">
        <v>25</v>
      </c>
      <c r="E58" s="26"/>
    </row>
    <row r="59" spans="1:5" x14ac:dyDescent="0.2">
      <c r="A59" s="22" t="s">
        <v>82</v>
      </c>
      <c r="B59" s="23" t="s">
        <v>83</v>
      </c>
      <c r="C59" s="24" t="s">
        <v>57</v>
      </c>
      <c r="D59" s="27">
        <v>45</v>
      </c>
      <c r="E59" s="26"/>
    </row>
    <row r="60" spans="1:5" x14ac:dyDescent="0.2">
      <c r="A60" s="22" t="s">
        <v>84</v>
      </c>
      <c r="B60" s="23" t="s">
        <v>85</v>
      </c>
      <c r="C60" s="24" t="s">
        <v>57</v>
      </c>
      <c r="D60" s="27">
        <v>45</v>
      </c>
      <c r="E60" s="26"/>
    </row>
    <row r="61" spans="1:5" x14ac:dyDescent="0.2">
      <c r="A61" s="22" t="s">
        <v>86</v>
      </c>
      <c r="B61" s="23" t="s">
        <v>87</v>
      </c>
      <c r="C61" s="24" t="s">
        <v>57</v>
      </c>
      <c r="D61" s="27">
        <v>4</v>
      </c>
      <c r="E61" s="26"/>
    </row>
    <row r="62" spans="1:5" x14ac:dyDescent="0.2">
      <c r="A62" s="22" t="s">
        <v>88</v>
      </c>
      <c r="B62" s="23" t="s">
        <v>89</v>
      </c>
      <c r="C62" s="24" t="s">
        <v>57</v>
      </c>
      <c r="D62" s="27">
        <v>1</v>
      </c>
      <c r="E62" s="26"/>
    </row>
    <row r="63" spans="1:5" x14ac:dyDescent="0.2">
      <c r="A63" s="22" t="s">
        <v>90</v>
      </c>
      <c r="B63" s="23" t="s">
        <v>91</v>
      </c>
      <c r="C63" s="24" t="s">
        <v>57</v>
      </c>
      <c r="D63" s="27">
        <v>35</v>
      </c>
      <c r="E63" s="26"/>
    </row>
    <row r="64" spans="1:5" x14ac:dyDescent="0.2">
      <c r="A64" s="22" t="s">
        <v>92</v>
      </c>
      <c r="B64" s="23" t="s">
        <v>93</v>
      </c>
      <c r="C64" s="24" t="s">
        <v>57</v>
      </c>
      <c r="D64" s="27">
        <v>35</v>
      </c>
      <c r="E64" s="26"/>
    </row>
    <row r="65" spans="1:5" x14ac:dyDescent="0.2">
      <c r="A65" s="22" t="s">
        <v>94</v>
      </c>
      <c r="B65" s="23" t="s">
        <v>95</v>
      </c>
      <c r="C65" s="24" t="s">
        <v>57</v>
      </c>
      <c r="D65" s="27">
        <v>12</v>
      </c>
      <c r="E65" s="26"/>
    </row>
    <row r="66" spans="1:5" x14ac:dyDescent="0.2">
      <c r="A66" s="22" t="s">
        <v>96</v>
      </c>
      <c r="B66" s="23" t="s">
        <v>97</v>
      </c>
      <c r="C66" s="24" t="s">
        <v>57</v>
      </c>
      <c r="D66" s="27">
        <v>3</v>
      </c>
      <c r="E66" s="26"/>
    </row>
    <row r="67" spans="1:5" x14ac:dyDescent="0.2">
      <c r="A67" s="22" t="s">
        <v>98</v>
      </c>
      <c r="B67" s="23" t="s">
        <v>99</v>
      </c>
      <c r="C67" s="24" t="s">
        <v>57</v>
      </c>
      <c r="D67" s="27">
        <v>18</v>
      </c>
      <c r="E67" s="26"/>
    </row>
    <row r="68" spans="1:5" x14ac:dyDescent="0.2">
      <c r="A68" s="22" t="s">
        <v>100</v>
      </c>
      <c r="B68" s="23" t="s">
        <v>101</v>
      </c>
      <c r="C68" s="24" t="s">
        <v>57</v>
      </c>
      <c r="D68" s="27">
        <v>11</v>
      </c>
      <c r="E68" s="26"/>
    </row>
    <row r="69" spans="1:5" x14ac:dyDescent="0.2">
      <c r="A69" s="22" t="s">
        <v>102</v>
      </c>
      <c r="B69" s="23" t="s">
        <v>103</v>
      </c>
      <c r="C69" s="24" t="s">
        <v>57</v>
      </c>
      <c r="D69" s="27">
        <v>3</v>
      </c>
      <c r="E69" s="26"/>
    </row>
    <row r="70" spans="1:5" x14ac:dyDescent="0.2">
      <c r="A70" s="22" t="s">
        <v>104</v>
      </c>
      <c r="B70" s="23" t="s">
        <v>105</v>
      </c>
      <c r="C70" s="24" t="s">
        <v>57</v>
      </c>
      <c r="D70" s="27">
        <v>3</v>
      </c>
      <c r="E70" s="26"/>
    </row>
    <row r="71" spans="1:5" x14ac:dyDescent="0.2">
      <c r="A71" s="22" t="s">
        <v>106</v>
      </c>
      <c r="B71" s="23" t="s">
        <v>107</v>
      </c>
      <c r="C71" s="24" t="s">
        <v>57</v>
      </c>
      <c r="D71" s="27">
        <v>3</v>
      </c>
      <c r="E71" s="26"/>
    </row>
    <row r="72" spans="1:5" x14ac:dyDescent="0.2">
      <c r="A72" s="22" t="s">
        <v>108</v>
      </c>
      <c r="B72" s="23" t="s">
        <v>109</v>
      </c>
      <c r="C72" s="24" t="s">
        <v>57</v>
      </c>
      <c r="D72" s="27">
        <v>6</v>
      </c>
      <c r="E72" s="26"/>
    </row>
    <row r="73" spans="1:5" x14ac:dyDescent="0.2">
      <c r="A73" s="22" t="s">
        <v>110</v>
      </c>
      <c r="B73" s="23" t="s">
        <v>111</v>
      </c>
      <c r="C73" s="24" t="s">
        <v>57</v>
      </c>
      <c r="D73" s="27">
        <v>3</v>
      </c>
      <c r="E73" s="26"/>
    </row>
    <row r="74" spans="1:5" x14ac:dyDescent="0.2">
      <c r="A74" s="22" t="s">
        <v>112</v>
      </c>
      <c r="B74" s="23" t="s">
        <v>113</v>
      </c>
      <c r="C74" s="24" t="s">
        <v>57</v>
      </c>
      <c r="D74" s="27">
        <v>9</v>
      </c>
      <c r="E74" s="26"/>
    </row>
    <row r="75" spans="1:5" x14ac:dyDescent="0.2">
      <c r="A75" s="22" t="s">
        <v>114</v>
      </c>
      <c r="B75" s="23" t="s">
        <v>115</v>
      </c>
      <c r="C75" s="24" t="s">
        <v>57</v>
      </c>
      <c r="D75" s="27">
        <v>9</v>
      </c>
      <c r="E75" s="26"/>
    </row>
    <row r="76" spans="1:5" x14ac:dyDescent="0.2">
      <c r="A76" s="22" t="s">
        <v>116</v>
      </c>
      <c r="B76" s="23" t="s">
        <v>117</v>
      </c>
      <c r="C76" s="24" t="s">
        <v>57</v>
      </c>
      <c r="D76" s="27">
        <v>3</v>
      </c>
      <c r="E76" s="26"/>
    </row>
    <row r="77" spans="1:5" x14ac:dyDescent="0.2">
      <c r="A77" s="22" t="s">
        <v>118</v>
      </c>
      <c r="B77" s="23" t="s">
        <v>119</v>
      </c>
      <c r="C77" s="24" t="s">
        <v>57</v>
      </c>
      <c r="D77" s="27">
        <v>24</v>
      </c>
      <c r="E77" s="26"/>
    </row>
    <row r="78" spans="1:5" x14ac:dyDescent="0.2">
      <c r="A78" s="22" t="s">
        <v>120</v>
      </c>
      <c r="B78" s="23" t="s">
        <v>121</v>
      </c>
      <c r="C78" s="24" t="s">
        <v>122</v>
      </c>
      <c r="D78" s="27">
        <v>0.157</v>
      </c>
      <c r="E78" s="26"/>
    </row>
    <row r="79" spans="1:5" x14ac:dyDescent="0.2">
      <c r="A79" s="22" t="s">
        <v>123</v>
      </c>
      <c r="B79" s="23" t="s">
        <v>124</v>
      </c>
      <c r="C79" s="24" t="s">
        <v>122</v>
      </c>
      <c r="D79" s="27">
        <v>0.02</v>
      </c>
      <c r="E79" s="26"/>
    </row>
    <row r="80" spans="1:5" x14ac:dyDescent="0.2">
      <c r="A80" s="22" t="s">
        <v>125</v>
      </c>
      <c r="B80" s="23" t="s">
        <v>126</v>
      </c>
      <c r="C80" s="24" t="s">
        <v>57</v>
      </c>
      <c r="D80" s="27">
        <v>3</v>
      </c>
      <c r="E80" s="26"/>
    </row>
    <row r="81" spans="1:5" x14ac:dyDescent="0.2">
      <c r="A81" s="22" t="s">
        <v>127</v>
      </c>
      <c r="B81" s="23" t="s">
        <v>128</v>
      </c>
      <c r="C81" s="24" t="s">
        <v>57</v>
      </c>
      <c r="D81" s="27">
        <v>11</v>
      </c>
      <c r="E81" s="26"/>
    </row>
    <row r="82" spans="1:5" x14ac:dyDescent="0.2">
      <c r="A82" s="22" t="s">
        <v>129</v>
      </c>
      <c r="B82" s="23" t="s">
        <v>130</v>
      </c>
      <c r="C82" s="24" t="s">
        <v>57</v>
      </c>
      <c r="D82" s="27">
        <v>7</v>
      </c>
      <c r="E82" s="26"/>
    </row>
    <row r="83" spans="1:5" x14ac:dyDescent="0.2">
      <c r="A83" s="22" t="s">
        <v>131</v>
      </c>
      <c r="B83" s="23" t="s">
        <v>132</v>
      </c>
      <c r="C83" s="24" t="s">
        <v>57</v>
      </c>
      <c r="D83" s="27">
        <v>2</v>
      </c>
      <c r="E83" s="26"/>
    </row>
    <row r="84" spans="1:5" x14ac:dyDescent="0.2">
      <c r="A84" s="22" t="s">
        <v>133</v>
      </c>
      <c r="B84" s="23" t="s">
        <v>134</v>
      </c>
      <c r="C84" s="24" t="s">
        <v>77</v>
      </c>
      <c r="D84" s="25">
        <v>1.6434</v>
      </c>
      <c r="E84" s="26"/>
    </row>
    <row r="85" spans="1:5" x14ac:dyDescent="0.2">
      <c r="A85" s="22" t="s">
        <v>135</v>
      </c>
      <c r="B85" s="23" t="s">
        <v>136</v>
      </c>
      <c r="C85" s="24" t="s">
        <v>77</v>
      </c>
      <c r="D85" s="25">
        <v>0.51710999999999996</v>
      </c>
      <c r="E85" s="26"/>
    </row>
    <row r="86" spans="1:5" x14ac:dyDescent="0.2">
      <c r="A86" s="22" t="s">
        <v>137</v>
      </c>
      <c r="B86" s="23" t="s">
        <v>138</v>
      </c>
      <c r="C86" s="24" t="s">
        <v>77</v>
      </c>
      <c r="D86" s="25">
        <v>0.20017799999999999</v>
      </c>
      <c r="E86" s="26"/>
    </row>
    <row r="87" spans="1:5" ht="38.25" x14ac:dyDescent="0.2">
      <c r="A87" s="22" t="s">
        <v>139</v>
      </c>
      <c r="B87" s="23" t="s">
        <v>140</v>
      </c>
      <c r="C87" s="24" t="s">
        <v>122</v>
      </c>
      <c r="D87" s="27">
        <v>7.92</v>
      </c>
      <c r="E87" s="26"/>
    </row>
    <row r="88" spans="1:5" x14ac:dyDescent="0.2">
      <c r="A88" s="22" t="s">
        <v>141</v>
      </c>
      <c r="B88" s="23" t="s">
        <v>142</v>
      </c>
      <c r="C88" s="24" t="s">
        <v>77</v>
      </c>
      <c r="D88" s="27">
        <v>3.6</v>
      </c>
      <c r="E88" s="26"/>
    </row>
    <row r="89" spans="1:5" x14ac:dyDescent="0.2">
      <c r="A89" s="22" t="s">
        <v>143</v>
      </c>
      <c r="B89" s="23" t="s">
        <v>144</v>
      </c>
      <c r="C89" s="24" t="s">
        <v>77</v>
      </c>
      <c r="D89" s="27">
        <v>1</v>
      </c>
      <c r="E89" s="26"/>
    </row>
    <row r="90" spans="1:5" ht="22.5" customHeight="1" x14ac:dyDescent="0.2">
      <c r="A90" s="42" t="s">
        <v>145</v>
      </c>
      <c r="B90" s="43"/>
      <c r="C90" s="43"/>
      <c r="D90" s="43"/>
      <c r="E90" s="43"/>
    </row>
    <row r="91" spans="1:5" ht="25.5" x14ac:dyDescent="0.2">
      <c r="A91" s="22" t="s">
        <v>146</v>
      </c>
      <c r="B91" s="23" t="s">
        <v>147</v>
      </c>
      <c r="C91" s="24" t="s">
        <v>20</v>
      </c>
      <c r="D91" s="27">
        <v>8</v>
      </c>
      <c r="E91" s="26"/>
    </row>
    <row r="92" spans="1:5" ht="25.5" x14ac:dyDescent="0.2">
      <c r="A92" s="22" t="s">
        <v>148</v>
      </c>
      <c r="B92" s="23" t="s">
        <v>149</v>
      </c>
      <c r="C92" s="24" t="s">
        <v>20</v>
      </c>
      <c r="D92" s="27">
        <v>5</v>
      </c>
      <c r="E92" s="26"/>
    </row>
    <row r="93" spans="1:5" x14ac:dyDescent="0.2">
      <c r="A93" s="22" t="s">
        <v>150</v>
      </c>
      <c r="B93" s="23" t="s">
        <v>151</v>
      </c>
      <c r="C93" s="24" t="s">
        <v>20</v>
      </c>
      <c r="D93" s="27">
        <v>13</v>
      </c>
      <c r="E93" s="26"/>
    </row>
    <row r="94" spans="1:5" ht="25.5" x14ac:dyDescent="0.2">
      <c r="A94" s="22" t="s">
        <v>152</v>
      </c>
      <c r="B94" s="23" t="s">
        <v>153</v>
      </c>
      <c r="C94" s="24" t="s">
        <v>20</v>
      </c>
      <c r="D94" s="25">
        <v>3</v>
      </c>
      <c r="E94" s="26"/>
    </row>
    <row r="95" spans="1:5" x14ac:dyDescent="0.2">
      <c r="A95" s="22" t="s">
        <v>154</v>
      </c>
      <c r="B95" s="23" t="s">
        <v>155</v>
      </c>
      <c r="C95" s="24" t="s">
        <v>20</v>
      </c>
      <c r="D95" s="27">
        <v>1</v>
      </c>
      <c r="E95" s="26"/>
    </row>
    <row r="96" spans="1:5" ht="25.5" x14ac:dyDescent="0.2">
      <c r="A96" s="22" t="s">
        <v>156</v>
      </c>
      <c r="B96" s="23" t="s">
        <v>157</v>
      </c>
      <c r="C96" s="24" t="s">
        <v>8</v>
      </c>
      <c r="D96" s="25">
        <v>0.06</v>
      </c>
      <c r="E96" s="26"/>
    </row>
    <row r="97" spans="1:5" ht="25.5" x14ac:dyDescent="0.2">
      <c r="A97" s="22" t="s">
        <v>158</v>
      </c>
      <c r="B97" s="23" t="s">
        <v>159</v>
      </c>
      <c r="C97" s="24" t="s">
        <v>160</v>
      </c>
      <c r="D97" s="27">
        <v>21</v>
      </c>
      <c r="E97" s="26"/>
    </row>
    <row r="98" spans="1:5" ht="19.149999999999999" customHeight="1" x14ac:dyDescent="0.2">
      <c r="A98" s="44" t="s">
        <v>161</v>
      </c>
      <c r="B98" s="43"/>
      <c r="C98" s="43"/>
      <c r="D98" s="43"/>
      <c r="E98" s="43"/>
    </row>
    <row r="99" spans="1:5" ht="19.149999999999999" customHeight="1" x14ac:dyDescent="0.2">
      <c r="A99" s="28"/>
      <c r="B99" s="45" t="s">
        <v>162</v>
      </c>
      <c r="C99" s="43"/>
      <c r="D99" s="43"/>
      <c r="E99" s="43"/>
    </row>
    <row r="100" spans="1:5" ht="51" x14ac:dyDescent="0.2">
      <c r="A100" s="22" t="s">
        <v>163</v>
      </c>
      <c r="B100" s="23" t="s">
        <v>164</v>
      </c>
      <c r="C100" s="24" t="s">
        <v>14</v>
      </c>
      <c r="D100" s="27">
        <v>37.799999999999997</v>
      </c>
      <c r="E100" s="26"/>
    </row>
    <row r="101" spans="1:5" ht="51" x14ac:dyDescent="0.2">
      <c r="A101" s="22" t="s">
        <v>165</v>
      </c>
      <c r="B101" s="23" t="s">
        <v>166</v>
      </c>
      <c r="C101" s="24" t="s">
        <v>14</v>
      </c>
      <c r="D101" s="27">
        <v>37.799999999999997</v>
      </c>
      <c r="E101" s="26"/>
    </row>
    <row r="102" spans="1:5" ht="38.25" x14ac:dyDescent="0.2">
      <c r="A102" s="22" t="s">
        <v>167</v>
      </c>
      <c r="B102" s="23" t="s">
        <v>168</v>
      </c>
      <c r="C102" s="24" t="s">
        <v>14</v>
      </c>
      <c r="D102" s="27">
        <v>37.799999999999997</v>
      </c>
      <c r="E102" s="26"/>
    </row>
    <row r="103" spans="1:5" ht="22.5" customHeight="1" x14ac:dyDescent="0.2">
      <c r="A103" s="42" t="s">
        <v>169</v>
      </c>
      <c r="B103" s="43"/>
      <c r="C103" s="43"/>
      <c r="D103" s="43"/>
      <c r="E103" s="43"/>
    </row>
    <row r="104" spans="1:5" ht="38.25" x14ac:dyDescent="0.2">
      <c r="A104" s="22" t="s">
        <v>170</v>
      </c>
      <c r="B104" s="23" t="s">
        <v>19</v>
      </c>
      <c r="C104" s="24" t="s">
        <v>20</v>
      </c>
      <c r="D104" s="27">
        <v>19</v>
      </c>
      <c r="E104" s="26"/>
    </row>
    <row r="105" spans="1:5" ht="38.25" x14ac:dyDescent="0.2">
      <c r="A105" s="22" t="s">
        <v>171</v>
      </c>
      <c r="B105" s="23" t="s">
        <v>22</v>
      </c>
      <c r="C105" s="24" t="s">
        <v>20</v>
      </c>
      <c r="D105" s="27">
        <v>6</v>
      </c>
      <c r="E105" s="26"/>
    </row>
    <row r="106" spans="1:5" ht="38.25" x14ac:dyDescent="0.2">
      <c r="A106" s="22" t="s">
        <v>172</v>
      </c>
      <c r="B106" s="23" t="s">
        <v>24</v>
      </c>
      <c r="C106" s="24" t="s">
        <v>20</v>
      </c>
      <c r="D106" s="27">
        <v>6</v>
      </c>
      <c r="E106" s="26"/>
    </row>
    <row r="107" spans="1:5" ht="25.5" x14ac:dyDescent="0.2">
      <c r="A107" s="22" t="s">
        <v>173</v>
      </c>
      <c r="B107" s="23" t="s">
        <v>29</v>
      </c>
      <c r="C107" s="24" t="s">
        <v>20</v>
      </c>
      <c r="D107" s="27">
        <v>6</v>
      </c>
      <c r="E107" s="26"/>
    </row>
    <row r="108" spans="1:5" ht="38.25" x14ac:dyDescent="0.2">
      <c r="A108" s="22" t="s">
        <v>174</v>
      </c>
      <c r="B108" s="23" t="s">
        <v>34</v>
      </c>
      <c r="C108" s="24" t="s">
        <v>20</v>
      </c>
      <c r="D108" s="27">
        <v>5</v>
      </c>
      <c r="E108" s="26"/>
    </row>
    <row r="109" spans="1:5" ht="38.25" x14ac:dyDescent="0.2">
      <c r="A109" s="22" t="s">
        <v>175</v>
      </c>
      <c r="B109" s="23" t="s">
        <v>27</v>
      </c>
      <c r="C109" s="24" t="s">
        <v>20</v>
      </c>
      <c r="D109" s="27">
        <v>1</v>
      </c>
      <c r="E109" s="26"/>
    </row>
    <row r="110" spans="1:5" ht="25.5" x14ac:dyDescent="0.2">
      <c r="A110" s="22" t="s">
        <v>176</v>
      </c>
      <c r="B110" s="23" t="s">
        <v>42</v>
      </c>
      <c r="C110" s="24" t="s">
        <v>20</v>
      </c>
      <c r="D110" s="27">
        <v>8</v>
      </c>
      <c r="E110" s="26"/>
    </row>
    <row r="111" spans="1:5" ht="25.5" x14ac:dyDescent="0.2">
      <c r="A111" s="22" t="s">
        <v>177</v>
      </c>
      <c r="B111" s="23" t="s">
        <v>44</v>
      </c>
      <c r="C111" s="24" t="s">
        <v>45</v>
      </c>
      <c r="D111" s="25">
        <v>0.08</v>
      </c>
      <c r="E111" s="26"/>
    </row>
    <row r="112" spans="1:5" ht="51" x14ac:dyDescent="0.2">
      <c r="A112" s="22" t="s">
        <v>178</v>
      </c>
      <c r="B112" s="23" t="s">
        <v>179</v>
      </c>
      <c r="C112" s="24" t="s">
        <v>180</v>
      </c>
      <c r="D112" s="25">
        <v>0.442</v>
      </c>
      <c r="E112" s="26"/>
    </row>
    <row r="113" spans="1:5" x14ac:dyDescent="0.2">
      <c r="A113" s="22" t="s">
        <v>181</v>
      </c>
      <c r="B113" s="23" t="s">
        <v>182</v>
      </c>
      <c r="C113" s="24" t="s">
        <v>40</v>
      </c>
      <c r="D113" s="25">
        <v>4</v>
      </c>
      <c r="E113" s="26"/>
    </row>
    <row r="114" spans="1:5" ht="38.25" x14ac:dyDescent="0.2">
      <c r="A114" s="22" t="s">
        <v>183</v>
      </c>
      <c r="B114" s="23" t="s">
        <v>184</v>
      </c>
      <c r="C114" s="24" t="s">
        <v>160</v>
      </c>
      <c r="D114" s="27">
        <v>21</v>
      </c>
      <c r="E114" s="26"/>
    </row>
    <row r="115" spans="1:5" x14ac:dyDescent="0.2">
      <c r="A115" s="22" t="s">
        <v>185</v>
      </c>
      <c r="B115" s="23" t="s">
        <v>186</v>
      </c>
      <c r="C115" s="24" t="s">
        <v>20</v>
      </c>
      <c r="D115" s="27">
        <v>1</v>
      </c>
      <c r="E115" s="26"/>
    </row>
    <row r="116" spans="1:5" ht="25.5" x14ac:dyDescent="0.2">
      <c r="A116" s="22" t="s">
        <v>187</v>
      </c>
      <c r="B116" s="23" t="s">
        <v>188</v>
      </c>
      <c r="C116" s="24" t="s">
        <v>8</v>
      </c>
      <c r="D116" s="25">
        <v>0.02</v>
      </c>
      <c r="E116" s="26"/>
    </row>
    <row r="117" spans="1:5" ht="25.5" x14ac:dyDescent="0.2">
      <c r="A117" s="22" t="s">
        <v>189</v>
      </c>
      <c r="B117" s="23" t="s">
        <v>50</v>
      </c>
      <c r="C117" s="24" t="s">
        <v>8</v>
      </c>
      <c r="D117" s="25">
        <v>0.04</v>
      </c>
      <c r="E117" s="26"/>
    </row>
    <row r="118" spans="1:5" ht="22.5" customHeight="1" x14ac:dyDescent="0.2">
      <c r="A118" s="42" t="s">
        <v>190</v>
      </c>
      <c r="B118" s="43"/>
      <c r="C118" s="43"/>
      <c r="D118" s="43"/>
      <c r="E118" s="43"/>
    </row>
    <row r="119" spans="1:5" ht="19.149999999999999" customHeight="1" x14ac:dyDescent="0.2">
      <c r="A119" s="44" t="s">
        <v>191</v>
      </c>
      <c r="B119" s="43"/>
      <c r="C119" s="43"/>
      <c r="D119" s="43"/>
      <c r="E119" s="43"/>
    </row>
    <row r="120" spans="1:5" x14ac:dyDescent="0.2">
      <c r="A120" s="22" t="s">
        <v>192</v>
      </c>
      <c r="B120" s="23" t="s">
        <v>56</v>
      </c>
      <c r="C120" s="24" t="s">
        <v>57</v>
      </c>
      <c r="D120" s="27">
        <v>7</v>
      </c>
      <c r="E120" s="26"/>
    </row>
    <row r="121" spans="1:5" x14ac:dyDescent="0.2">
      <c r="A121" s="22" t="s">
        <v>193</v>
      </c>
      <c r="B121" s="23" t="s">
        <v>194</v>
      </c>
      <c r="C121" s="24" t="s">
        <v>57</v>
      </c>
      <c r="D121" s="27">
        <v>12</v>
      </c>
      <c r="E121" s="26"/>
    </row>
    <row r="122" spans="1:5" x14ac:dyDescent="0.2">
      <c r="A122" s="22" t="s">
        <v>195</v>
      </c>
      <c r="B122" s="23" t="s">
        <v>196</v>
      </c>
      <c r="C122" s="24" t="s">
        <v>48</v>
      </c>
      <c r="D122" s="27">
        <v>0.46200000000000002</v>
      </c>
      <c r="E122" s="26"/>
    </row>
    <row r="123" spans="1:5" x14ac:dyDescent="0.2">
      <c r="A123" s="22" t="s">
        <v>197</v>
      </c>
      <c r="B123" s="23" t="s">
        <v>198</v>
      </c>
      <c r="C123" s="24" t="s">
        <v>48</v>
      </c>
      <c r="D123" s="27">
        <v>0.1</v>
      </c>
      <c r="E123" s="26"/>
    </row>
    <row r="124" spans="1:5" x14ac:dyDescent="0.2">
      <c r="A124" s="22" t="s">
        <v>199</v>
      </c>
      <c r="B124" s="23" t="s">
        <v>200</v>
      </c>
      <c r="C124" s="24" t="s">
        <v>48</v>
      </c>
      <c r="D124" s="27">
        <v>0.46200000000000002</v>
      </c>
      <c r="E124" s="26"/>
    </row>
    <row r="125" spans="1:5" ht="19.149999999999999" customHeight="1" x14ac:dyDescent="0.2">
      <c r="A125" s="44" t="s">
        <v>201</v>
      </c>
      <c r="B125" s="43"/>
      <c r="C125" s="43"/>
      <c r="D125" s="43"/>
      <c r="E125" s="43"/>
    </row>
    <row r="126" spans="1:5" ht="25.5" x14ac:dyDescent="0.2">
      <c r="A126" s="22" t="s">
        <v>202</v>
      </c>
      <c r="B126" s="23" t="s">
        <v>203</v>
      </c>
      <c r="C126" s="24" t="s">
        <v>57</v>
      </c>
      <c r="D126" s="27">
        <v>3</v>
      </c>
      <c r="E126" s="26"/>
    </row>
    <row r="127" spans="1:5" x14ac:dyDescent="0.2">
      <c r="A127" s="22" t="s">
        <v>204</v>
      </c>
      <c r="B127" s="23" t="s">
        <v>101</v>
      </c>
      <c r="C127" s="24" t="s">
        <v>57</v>
      </c>
      <c r="D127" s="27">
        <v>4</v>
      </c>
      <c r="E127" s="26"/>
    </row>
    <row r="128" spans="1:5" x14ac:dyDescent="0.2">
      <c r="A128" s="22" t="s">
        <v>205</v>
      </c>
      <c r="B128" s="23" t="s">
        <v>206</v>
      </c>
      <c r="C128" s="24" t="s">
        <v>57</v>
      </c>
      <c r="D128" s="27">
        <v>6</v>
      </c>
      <c r="E128" s="26"/>
    </row>
    <row r="129" spans="1:5" x14ac:dyDescent="0.2">
      <c r="A129" s="22" t="s">
        <v>207</v>
      </c>
      <c r="B129" s="23" t="s">
        <v>208</v>
      </c>
      <c r="C129" s="24" t="s">
        <v>57</v>
      </c>
      <c r="D129" s="27">
        <v>14</v>
      </c>
      <c r="E129" s="26"/>
    </row>
    <row r="130" spans="1:5" x14ac:dyDescent="0.2">
      <c r="A130" s="22" t="s">
        <v>209</v>
      </c>
      <c r="B130" s="23" t="s">
        <v>210</v>
      </c>
      <c r="C130" s="24" t="s">
        <v>57</v>
      </c>
      <c r="D130" s="27">
        <v>12</v>
      </c>
      <c r="E130" s="26"/>
    </row>
    <row r="131" spans="1:5" x14ac:dyDescent="0.2">
      <c r="A131" s="22" t="s">
        <v>211</v>
      </c>
      <c r="B131" s="23" t="s">
        <v>212</v>
      </c>
      <c r="C131" s="24" t="s">
        <v>57</v>
      </c>
      <c r="D131" s="27">
        <v>42</v>
      </c>
      <c r="E131" s="26"/>
    </row>
    <row r="132" spans="1:5" x14ac:dyDescent="0.2">
      <c r="A132" s="22" t="s">
        <v>213</v>
      </c>
      <c r="B132" s="23" t="s">
        <v>214</v>
      </c>
      <c r="C132" s="24" t="s">
        <v>77</v>
      </c>
      <c r="D132" s="25">
        <v>2.1629999999999998</v>
      </c>
      <c r="E132" s="26"/>
    </row>
    <row r="133" spans="1:5" x14ac:dyDescent="0.2">
      <c r="A133" s="22" t="s">
        <v>215</v>
      </c>
      <c r="B133" s="23" t="s">
        <v>216</v>
      </c>
      <c r="C133" s="24" t="s">
        <v>57</v>
      </c>
      <c r="D133" s="27">
        <v>42</v>
      </c>
      <c r="E133" s="26"/>
    </row>
    <row r="134" spans="1:5" x14ac:dyDescent="0.2">
      <c r="A134" s="22" t="s">
        <v>217</v>
      </c>
      <c r="B134" s="23" t="s">
        <v>218</v>
      </c>
      <c r="C134" s="24" t="s">
        <v>57</v>
      </c>
      <c r="D134" s="27">
        <v>4</v>
      </c>
      <c r="E134" s="26"/>
    </row>
    <row r="135" spans="1:5" x14ac:dyDescent="0.2">
      <c r="A135" s="22" t="s">
        <v>219</v>
      </c>
      <c r="B135" s="23" t="s">
        <v>220</v>
      </c>
      <c r="C135" s="24" t="s">
        <v>57</v>
      </c>
      <c r="D135" s="27">
        <v>33</v>
      </c>
      <c r="E135" s="26"/>
    </row>
    <row r="136" spans="1:5" x14ac:dyDescent="0.2">
      <c r="A136" s="22" t="s">
        <v>221</v>
      </c>
      <c r="B136" s="23" t="s">
        <v>222</v>
      </c>
      <c r="C136" s="24" t="s">
        <v>57</v>
      </c>
      <c r="D136" s="27">
        <v>28</v>
      </c>
      <c r="E136" s="26"/>
    </row>
    <row r="137" spans="1:5" x14ac:dyDescent="0.2">
      <c r="A137" s="22" t="s">
        <v>223</v>
      </c>
      <c r="B137" s="23" t="s">
        <v>224</v>
      </c>
      <c r="C137" s="24" t="s">
        <v>225</v>
      </c>
      <c r="D137" s="27">
        <v>61</v>
      </c>
      <c r="E137" s="26"/>
    </row>
    <row r="138" spans="1:5" x14ac:dyDescent="0.2">
      <c r="A138" s="22" t="s">
        <v>226</v>
      </c>
      <c r="B138" s="23" t="s">
        <v>227</v>
      </c>
      <c r="C138" s="24" t="s">
        <v>57</v>
      </c>
      <c r="D138" s="27">
        <v>8</v>
      </c>
      <c r="E138" s="26"/>
    </row>
    <row r="139" spans="1:5" x14ac:dyDescent="0.2">
      <c r="A139" s="22" t="s">
        <v>228</v>
      </c>
      <c r="B139" s="23" t="s">
        <v>229</v>
      </c>
      <c r="C139" s="24" t="s">
        <v>57</v>
      </c>
      <c r="D139" s="27">
        <v>42</v>
      </c>
      <c r="E139" s="26"/>
    </row>
    <row r="140" spans="1:5" x14ac:dyDescent="0.2">
      <c r="A140" s="22" t="s">
        <v>230</v>
      </c>
      <c r="B140" s="23" t="s">
        <v>231</v>
      </c>
      <c r="C140" s="24" t="s">
        <v>57</v>
      </c>
      <c r="D140" s="27">
        <v>46</v>
      </c>
      <c r="E140" s="26"/>
    </row>
    <row r="141" spans="1:5" x14ac:dyDescent="0.2">
      <c r="A141" s="22" t="s">
        <v>232</v>
      </c>
      <c r="B141" s="23" t="s">
        <v>233</v>
      </c>
      <c r="C141" s="24" t="s">
        <v>57</v>
      </c>
      <c r="D141" s="27">
        <v>12</v>
      </c>
      <c r="E141" s="26"/>
    </row>
    <row r="142" spans="1:5" x14ac:dyDescent="0.2">
      <c r="A142" s="22" t="s">
        <v>234</v>
      </c>
      <c r="B142" s="23" t="s">
        <v>235</v>
      </c>
      <c r="C142" s="24" t="s">
        <v>57</v>
      </c>
      <c r="D142" s="27">
        <v>8</v>
      </c>
      <c r="E142" s="26"/>
    </row>
    <row r="143" spans="1:5" x14ac:dyDescent="0.2">
      <c r="A143" s="22" t="s">
        <v>236</v>
      </c>
      <c r="B143" s="23" t="s">
        <v>81</v>
      </c>
      <c r="C143" s="24" t="s">
        <v>57</v>
      </c>
      <c r="D143" s="27">
        <v>19</v>
      </c>
      <c r="E143" s="26"/>
    </row>
    <row r="144" spans="1:5" x14ac:dyDescent="0.2">
      <c r="A144" s="22" t="s">
        <v>237</v>
      </c>
      <c r="B144" s="23" t="s">
        <v>238</v>
      </c>
      <c r="C144" s="24" t="s">
        <v>57</v>
      </c>
      <c r="D144" s="27">
        <v>1</v>
      </c>
      <c r="E144" s="26"/>
    </row>
    <row r="145" spans="1:5" x14ac:dyDescent="0.2">
      <c r="A145" s="22" t="s">
        <v>239</v>
      </c>
      <c r="B145" s="23" t="s">
        <v>240</v>
      </c>
      <c r="C145" s="24" t="s">
        <v>57</v>
      </c>
      <c r="D145" s="27">
        <v>2</v>
      </c>
      <c r="E145" s="26"/>
    </row>
    <row r="146" spans="1:5" x14ac:dyDescent="0.2">
      <c r="A146" s="22" t="s">
        <v>241</v>
      </c>
      <c r="B146" s="23" t="s">
        <v>242</v>
      </c>
      <c r="C146" s="24" t="s">
        <v>57</v>
      </c>
      <c r="D146" s="27">
        <v>4</v>
      </c>
      <c r="E146" s="26"/>
    </row>
    <row r="147" spans="1:5" x14ac:dyDescent="0.2">
      <c r="A147" s="22" t="s">
        <v>243</v>
      </c>
      <c r="B147" s="23" t="s">
        <v>244</v>
      </c>
      <c r="C147" s="24" t="s">
        <v>57</v>
      </c>
      <c r="D147" s="27">
        <v>84</v>
      </c>
      <c r="E147" s="26"/>
    </row>
    <row r="148" spans="1:5" x14ac:dyDescent="0.2">
      <c r="A148" s="22" t="s">
        <v>245</v>
      </c>
      <c r="B148" s="23" t="s">
        <v>246</v>
      </c>
      <c r="C148" s="24" t="s">
        <v>57</v>
      </c>
      <c r="D148" s="27">
        <v>42</v>
      </c>
      <c r="E148" s="26"/>
    </row>
    <row r="149" spans="1:5" x14ac:dyDescent="0.2">
      <c r="A149" s="22" t="s">
        <v>247</v>
      </c>
      <c r="B149" s="23" t="s">
        <v>248</v>
      </c>
      <c r="C149" s="24" t="s">
        <v>57</v>
      </c>
      <c r="D149" s="27">
        <v>8</v>
      </c>
      <c r="E149" s="26"/>
    </row>
    <row r="150" spans="1:5" ht="25.5" x14ac:dyDescent="0.2">
      <c r="A150" s="22" t="s">
        <v>249</v>
      </c>
      <c r="B150" s="23" t="s">
        <v>250</v>
      </c>
      <c r="C150" s="24" t="s">
        <v>57</v>
      </c>
      <c r="D150" s="27">
        <v>12</v>
      </c>
      <c r="E150" s="26"/>
    </row>
    <row r="151" spans="1:5" ht="25.5" x14ac:dyDescent="0.2">
      <c r="A151" s="22" t="s">
        <v>251</v>
      </c>
      <c r="B151" s="23" t="s">
        <v>252</v>
      </c>
      <c r="C151" s="24" t="s">
        <v>57</v>
      </c>
      <c r="D151" s="27">
        <v>8</v>
      </c>
      <c r="E151" s="26"/>
    </row>
    <row r="152" spans="1:5" x14ac:dyDescent="0.2">
      <c r="A152" s="22" t="s">
        <v>253</v>
      </c>
      <c r="B152" s="23" t="s">
        <v>254</v>
      </c>
      <c r="C152" s="24" t="s">
        <v>57</v>
      </c>
      <c r="D152" s="27"/>
      <c r="E152" s="26"/>
    </row>
    <row r="153" spans="1:5" x14ac:dyDescent="0.2">
      <c r="A153" s="22" t="s">
        <v>255</v>
      </c>
      <c r="B153" s="23" t="s">
        <v>256</v>
      </c>
      <c r="C153" s="24" t="s">
        <v>77</v>
      </c>
      <c r="D153" s="27">
        <v>0.7</v>
      </c>
      <c r="E153" s="26"/>
    </row>
    <row r="154" spans="1:5" x14ac:dyDescent="0.2">
      <c r="A154" s="22" t="s">
        <v>257</v>
      </c>
      <c r="B154" s="23" t="s">
        <v>258</v>
      </c>
      <c r="C154" s="24" t="s">
        <v>122</v>
      </c>
      <c r="D154" s="27">
        <v>3.7999999999999999E-2</v>
      </c>
      <c r="E154" s="26"/>
    </row>
    <row r="155" spans="1:5" x14ac:dyDescent="0.2">
      <c r="A155" s="22" t="s">
        <v>259</v>
      </c>
      <c r="B155" s="23" t="s">
        <v>260</v>
      </c>
      <c r="C155" s="24" t="s">
        <v>122</v>
      </c>
      <c r="D155" s="27">
        <v>5.0000000000000001E-3</v>
      </c>
      <c r="E155" s="26"/>
    </row>
    <row r="156" spans="1:5" x14ac:dyDescent="0.2">
      <c r="A156" s="22" t="s">
        <v>261</v>
      </c>
      <c r="B156" s="23" t="s">
        <v>262</v>
      </c>
      <c r="C156" s="24" t="s">
        <v>122</v>
      </c>
      <c r="D156" s="27">
        <v>6.84</v>
      </c>
      <c r="E156" s="26"/>
    </row>
    <row r="157" spans="1:5" ht="25.5" x14ac:dyDescent="0.2">
      <c r="A157" s="22" t="s">
        <v>263</v>
      </c>
      <c r="B157" s="23" t="s">
        <v>264</v>
      </c>
      <c r="C157" s="24" t="s">
        <v>77</v>
      </c>
      <c r="D157" s="27">
        <v>0.4</v>
      </c>
      <c r="E157" s="26"/>
    </row>
    <row r="158" spans="1:5" ht="22.5" customHeight="1" x14ac:dyDescent="0.2">
      <c r="A158" s="42" t="s">
        <v>265</v>
      </c>
      <c r="B158" s="43"/>
      <c r="C158" s="43"/>
      <c r="D158" s="43"/>
      <c r="E158" s="43"/>
    </row>
    <row r="159" spans="1:5" ht="51" x14ac:dyDescent="0.2">
      <c r="A159" s="22" t="s">
        <v>266</v>
      </c>
      <c r="B159" s="23" t="s">
        <v>267</v>
      </c>
      <c r="C159" s="24" t="s">
        <v>40</v>
      </c>
      <c r="D159" s="27">
        <v>1</v>
      </c>
      <c r="E159" s="26"/>
    </row>
    <row r="160" spans="1:5" ht="38.25" x14ac:dyDescent="0.2">
      <c r="A160" s="22" t="s">
        <v>268</v>
      </c>
      <c r="B160" s="23" t="s">
        <v>269</v>
      </c>
      <c r="C160" s="24" t="s">
        <v>40</v>
      </c>
      <c r="D160" s="27">
        <v>1</v>
      </c>
      <c r="E160" s="26"/>
    </row>
    <row r="161" spans="1:5" x14ac:dyDescent="0.2">
      <c r="A161" s="22" t="s">
        <v>270</v>
      </c>
      <c r="B161" s="23" t="s">
        <v>271</v>
      </c>
      <c r="C161" s="24" t="s">
        <v>272</v>
      </c>
      <c r="D161" s="27">
        <v>31.1</v>
      </c>
      <c r="E161" s="26"/>
    </row>
    <row r="162" spans="1:5" ht="25.5" x14ac:dyDescent="0.2">
      <c r="A162" s="22" t="s">
        <v>273</v>
      </c>
      <c r="B162" s="23" t="s">
        <v>157</v>
      </c>
      <c r="C162" s="24" t="s">
        <v>8</v>
      </c>
      <c r="D162" s="25">
        <v>7.0000000000000007E-2</v>
      </c>
      <c r="E162" s="26"/>
    </row>
    <row r="163" spans="1:5" ht="19.149999999999999" customHeight="1" x14ac:dyDescent="0.2">
      <c r="A163" s="28"/>
      <c r="B163" s="45" t="s">
        <v>274</v>
      </c>
      <c r="C163" s="43"/>
      <c r="D163" s="43"/>
      <c r="E163" s="43"/>
    </row>
    <row r="164" spans="1:5" ht="38.25" x14ac:dyDescent="0.2">
      <c r="A164" s="22" t="s">
        <v>275</v>
      </c>
      <c r="B164" s="23" t="s">
        <v>276</v>
      </c>
      <c r="C164" s="24" t="s">
        <v>14</v>
      </c>
      <c r="D164" s="27">
        <v>3.3</v>
      </c>
      <c r="E164" s="26"/>
    </row>
    <row r="165" spans="1:5" ht="38.25" x14ac:dyDescent="0.2">
      <c r="A165" s="22" t="s">
        <v>277</v>
      </c>
      <c r="B165" s="23" t="s">
        <v>278</v>
      </c>
      <c r="C165" s="24" t="s">
        <v>14</v>
      </c>
      <c r="D165" s="27">
        <v>3.3</v>
      </c>
      <c r="E165" s="26"/>
    </row>
    <row r="166" spans="1:5" ht="38.25" x14ac:dyDescent="0.2">
      <c r="A166" s="22" t="s">
        <v>279</v>
      </c>
      <c r="B166" s="23" t="s">
        <v>280</v>
      </c>
      <c r="C166" s="24" t="s">
        <v>14</v>
      </c>
      <c r="D166" s="27">
        <v>3.3</v>
      </c>
      <c r="E166" s="26"/>
    </row>
    <row r="167" spans="1:5" ht="22.5" customHeight="1" x14ac:dyDescent="0.2">
      <c r="A167" s="42" t="s">
        <v>281</v>
      </c>
      <c r="B167" s="43"/>
      <c r="C167" s="43"/>
      <c r="D167" s="43"/>
      <c r="E167" s="43"/>
    </row>
    <row r="168" spans="1:5" ht="25.5" x14ac:dyDescent="0.2">
      <c r="A168" s="22" t="s">
        <v>282</v>
      </c>
      <c r="B168" s="23" t="s">
        <v>283</v>
      </c>
      <c r="C168" s="24" t="s">
        <v>284</v>
      </c>
      <c r="D168" s="25">
        <v>0.03</v>
      </c>
      <c r="E168" s="26"/>
    </row>
    <row r="169" spans="1:5" x14ac:dyDescent="0.2">
      <c r="A169" s="22" t="s">
        <v>285</v>
      </c>
      <c r="B169" s="23" t="s">
        <v>286</v>
      </c>
      <c r="C169" s="24" t="s">
        <v>287</v>
      </c>
      <c r="D169" s="27">
        <v>15</v>
      </c>
      <c r="E169" s="26"/>
    </row>
    <row r="170" spans="1:5" x14ac:dyDescent="0.2">
      <c r="A170" s="22" t="s">
        <v>288</v>
      </c>
      <c r="B170" s="23" t="s">
        <v>289</v>
      </c>
      <c r="C170" s="24" t="s">
        <v>272</v>
      </c>
      <c r="D170" s="27">
        <v>31.1</v>
      </c>
      <c r="E170" s="26"/>
    </row>
    <row r="171" spans="1:5" ht="51" x14ac:dyDescent="0.2">
      <c r="A171" s="22" t="s">
        <v>290</v>
      </c>
      <c r="B171" s="23" t="s">
        <v>291</v>
      </c>
      <c r="C171" s="24" t="s">
        <v>40</v>
      </c>
      <c r="D171" s="27">
        <v>1</v>
      </c>
      <c r="E171" s="26"/>
    </row>
    <row r="172" spans="1:5" ht="38.25" x14ac:dyDescent="0.2">
      <c r="A172" s="22" t="s">
        <v>292</v>
      </c>
      <c r="B172" s="23" t="s">
        <v>293</v>
      </c>
      <c r="C172" s="24" t="s">
        <v>40</v>
      </c>
      <c r="D172" s="27">
        <v>1</v>
      </c>
      <c r="E172" s="26"/>
    </row>
    <row r="173" spans="1:5" ht="25.5" x14ac:dyDescent="0.2">
      <c r="A173" s="22" t="s">
        <v>294</v>
      </c>
      <c r="B173" s="23" t="s">
        <v>42</v>
      </c>
      <c r="C173" s="24" t="s">
        <v>20</v>
      </c>
      <c r="D173" s="27">
        <v>8</v>
      </c>
      <c r="E173" s="26"/>
    </row>
    <row r="174" spans="1:5" ht="25.5" x14ac:dyDescent="0.2">
      <c r="A174" s="22" t="s">
        <v>295</v>
      </c>
      <c r="B174" s="23" t="s">
        <v>44</v>
      </c>
      <c r="C174" s="24" t="s">
        <v>45</v>
      </c>
      <c r="D174" s="25">
        <v>0.188</v>
      </c>
      <c r="E174" s="26"/>
    </row>
    <row r="175" spans="1:5" ht="25.5" x14ac:dyDescent="0.2">
      <c r="A175" s="22" t="s">
        <v>296</v>
      </c>
      <c r="B175" s="23" t="s">
        <v>297</v>
      </c>
      <c r="C175" s="24" t="s">
        <v>8</v>
      </c>
      <c r="D175" s="25">
        <v>0.1</v>
      </c>
      <c r="E175" s="26"/>
    </row>
    <row r="176" spans="1:5" x14ac:dyDescent="0.2">
      <c r="A176" s="22" t="s">
        <v>298</v>
      </c>
      <c r="B176" s="23" t="s">
        <v>299</v>
      </c>
      <c r="C176" s="24" t="s">
        <v>57</v>
      </c>
      <c r="D176" s="27">
        <v>4</v>
      </c>
      <c r="E176" s="26"/>
    </row>
    <row r="177" spans="1:5" x14ac:dyDescent="0.2">
      <c r="A177" s="22" t="s">
        <v>300</v>
      </c>
      <c r="B177" s="23" t="s">
        <v>301</v>
      </c>
      <c r="C177" s="24" t="s">
        <v>122</v>
      </c>
      <c r="D177" s="27">
        <v>0.11799999999999999</v>
      </c>
      <c r="E177" s="26"/>
    </row>
    <row r="178" spans="1:5" x14ac:dyDescent="0.2">
      <c r="A178" s="22" t="s">
        <v>302</v>
      </c>
      <c r="B178" s="23" t="s">
        <v>303</v>
      </c>
      <c r="C178" s="24" t="s">
        <v>122</v>
      </c>
      <c r="D178" s="27">
        <v>1.6000000000000001E-3</v>
      </c>
      <c r="E178" s="26"/>
    </row>
    <row r="179" spans="1:5" x14ac:dyDescent="0.2">
      <c r="A179" s="22" t="s">
        <v>304</v>
      </c>
      <c r="B179" s="23" t="s">
        <v>262</v>
      </c>
      <c r="C179" s="24" t="s">
        <v>122</v>
      </c>
      <c r="D179" s="27">
        <v>27</v>
      </c>
      <c r="E179" s="26"/>
    </row>
    <row r="180" spans="1:5" ht="25.5" x14ac:dyDescent="0.2">
      <c r="A180" s="22" t="s">
        <v>305</v>
      </c>
      <c r="B180" s="23" t="s">
        <v>264</v>
      </c>
      <c r="C180" s="24" t="s">
        <v>77</v>
      </c>
      <c r="D180" s="27">
        <v>2</v>
      </c>
      <c r="E180" s="26"/>
    </row>
    <row r="181" spans="1:5" ht="22.5" customHeight="1" x14ac:dyDescent="0.2">
      <c r="A181" s="42" t="s">
        <v>306</v>
      </c>
      <c r="B181" s="43"/>
      <c r="C181" s="43"/>
      <c r="D181" s="43"/>
      <c r="E181" s="43"/>
    </row>
    <row r="182" spans="1:5" ht="25.5" x14ac:dyDescent="0.2">
      <c r="A182" s="22" t="s">
        <v>307</v>
      </c>
      <c r="B182" s="23" t="s">
        <v>308</v>
      </c>
      <c r="C182" s="24" t="s">
        <v>20</v>
      </c>
      <c r="D182" s="27">
        <v>3</v>
      </c>
      <c r="E182" s="26"/>
    </row>
    <row r="183" spans="1:5" ht="25.5" x14ac:dyDescent="0.2">
      <c r="A183" s="22" t="s">
        <v>309</v>
      </c>
      <c r="B183" s="23" t="s">
        <v>310</v>
      </c>
      <c r="C183" s="24" t="s">
        <v>311</v>
      </c>
      <c r="D183" s="25">
        <v>0.28000000000000003</v>
      </c>
      <c r="E183" s="26"/>
    </row>
    <row r="184" spans="1:5" x14ac:dyDescent="0.2">
      <c r="A184" s="40"/>
      <c r="B184" s="40"/>
      <c r="C184" s="40"/>
      <c r="D184" s="40"/>
      <c r="E184" s="40"/>
    </row>
    <row r="185" spans="1:5" x14ac:dyDescent="0.2">
      <c r="A185" s="40"/>
      <c r="B185" s="40"/>
      <c r="C185" s="40"/>
      <c r="D185" s="40"/>
      <c r="E185" s="40"/>
    </row>
    <row r="186" spans="1:5" x14ac:dyDescent="0.2">
      <c r="A186" s="41"/>
      <c r="B186" s="41"/>
      <c r="C186" s="41"/>
      <c r="D186" s="41"/>
      <c r="E186" s="41"/>
    </row>
  </sheetData>
  <mergeCells count="31">
    <mergeCell ref="A167:E167"/>
    <mergeCell ref="A45:E45"/>
    <mergeCell ref="A20:E20"/>
    <mergeCell ref="A25:E25"/>
    <mergeCell ref="A29:E29"/>
    <mergeCell ref="A32:E32"/>
    <mergeCell ref="A44:E44"/>
    <mergeCell ref="B1:E1"/>
    <mergeCell ref="B2:E2"/>
    <mergeCell ref="A7:E7"/>
    <mergeCell ref="A8:E8"/>
    <mergeCell ref="A9:E9"/>
    <mergeCell ref="A10:E10"/>
    <mergeCell ref="A11:E11"/>
    <mergeCell ref="A12:E12"/>
    <mergeCell ref="A15:E15"/>
    <mergeCell ref="A16:E16"/>
    <mergeCell ref="A184:E184"/>
    <mergeCell ref="A185:E185"/>
    <mergeCell ref="A186:E186"/>
    <mergeCell ref="A181:E181"/>
    <mergeCell ref="A49:E49"/>
    <mergeCell ref="A90:E90"/>
    <mergeCell ref="A98:E98"/>
    <mergeCell ref="B99:E99"/>
    <mergeCell ref="A103:E103"/>
    <mergeCell ref="A118:E118"/>
    <mergeCell ref="A119:E119"/>
    <mergeCell ref="A125:E125"/>
    <mergeCell ref="A158:E158"/>
    <mergeCell ref="B163:E163"/>
  </mergeCells>
  <phoneticPr fontId="1" type="noConversion"/>
  <hyperlinks>
    <hyperlink ref="A12" r:id="rId1" display="mailto:doc@ves.amur.drsk.ru"/>
  </hyperlinks>
  <pageMargins left="0.4" right="0.31" top="0.45" bottom="0.48" header="0.24" footer="0.28000000000000003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Кенина Наталья Евгеньевна</cp:lastModifiedBy>
  <cp:lastPrinted>2020-01-16T05:47:46Z</cp:lastPrinted>
  <dcterms:created xsi:type="dcterms:W3CDTF">2002-02-11T05:58:42Z</dcterms:created>
  <dcterms:modified xsi:type="dcterms:W3CDTF">2020-01-24T02:43:40Z</dcterms:modified>
</cp:coreProperties>
</file>